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UNI - PONTA GROSSA - PR (só AG)/2025/REPUBLICAÇÃO/SICLG/Anexos Principais/"/>
    </mc:Choice>
  </mc:AlternateContent>
  <xr:revisionPtr revIDLastSave="27" documentId="8_{2E84B350-CA04-4415-A080-2BA8DA84521B}" xr6:coauthVersionLast="47" xr6:coauthVersionMax="47" xr10:uidLastSave="{C98D3957-AF48-477F-BB97-3FD53F28FC10}"/>
  <bookViews>
    <workbookView xWindow="-120" yWindow="-163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9" l="1"/>
  <c r="I46" i="9"/>
  <c r="H46" i="9"/>
  <c r="H47" i="9" l="1"/>
  <c r="F2" i="2" l="1"/>
  <c r="M38" i="9" l="1"/>
  <c r="M39" i="9"/>
  <c r="M40" i="9"/>
  <c r="M41" i="9"/>
  <c r="M42" i="9"/>
  <c r="M37" i="9"/>
  <c r="I38" i="9"/>
  <c r="I39" i="9"/>
  <c r="I40" i="9"/>
  <c r="I41" i="9"/>
  <c r="I42" i="9"/>
  <c r="I37" i="9"/>
  <c r="M32" i="9"/>
  <c r="M33" i="9"/>
  <c r="M31" i="9"/>
  <c r="I32" i="9"/>
  <c r="I33" i="9"/>
  <c r="I31" i="9"/>
  <c r="F43" i="9"/>
  <c r="F52" i="9"/>
  <c r="L69" i="9"/>
  <c r="L68" i="9"/>
  <c r="L67" i="9"/>
  <c r="H51" i="9"/>
  <c r="L63" i="9" s="1"/>
  <c r="H50" i="9"/>
  <c r="L62" i="9" s="1"/>
  <c r="J43" i="9"/>
  <c r="L42" i="9"/>
  <c r="H42" i="9"/>
  <c r="L41" i="9"/>
  <c r="H41" i="9"/>
  <c r="L40" i="9"/>
  <c r="H40" i="9"/>
  <c r="L39" i="9"/>
  <c r="H39" i="9"/>
  <c r="L38" i="9"/>
  <c r="H38" i="9"/>
  <c r="L37" i="9"/>
  <c r="H37" i="9"/>
  <c r="J34" i="9"/>
  <c r="F34" i="9"/>
  <c r="L33" i="9"/>
  <c r="H33" i="9"/>
  <c r="L32" i="9"/>
  <c r="H32" i="9"/>
  <c r="L31" i="9"/>
  <c r="H31" i="9"/>
  <c r="J28" i="9"/>
  <c r="F28" i="9"/>
  <c r="L27" i="9"/>
  <c r="H27" i="9"/>
  <c r="L28" i="9" l="1"/>
  <c r="L57" i="9" s="1"/>
  <c r="H34" i="9"/>
  <c r="L34" i="9"/>
  <c r="H28" i="9"/>
  <c r="L56" i="9" s="1"/>
  <c r="H43" i="9"/>
  <c r="L70" i="9"/>
  <c r="L43" i="9"/>
  <c r="H52" i="9"/>
  <c r="L59" i="9" l="1"/>
  <c r="L60" i="9"/>
  <c r="L64" i="9" l="1"/>
  <c r="L73" i="9" s="1"/>
  <c r="L74" i="9" s="1"/>
  <c r="L75" i="9" s="1"/>
</calcChain>
</file>

<file path=xl/sharedStrings.xml><?xml version="1.0" encoding="utf-8"?>
<sst xmlns="http://schemas.openxmlformats.org/spreadsheetml/2006/main" count="398" uniqueCount="169">
  <si>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</si>
  <si>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</si>
  <si>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</si>
  <si>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</si>
  <si>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</si>
  <si>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</si>
  <si>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</si>
  <si>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</si>
  <si>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</si>
  <si>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</si>
  <si>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</si>
  <si>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</si>
  <si>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</si>
  <si>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</si>
  <si>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</si>
  <si>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</si>
  <si>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</si>
  <si>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</si>
  <si>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</si>
  <si>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</si>
  <si>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</si>
  <si>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</si>
  <si>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</si>
  <si>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</si>
  <si>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</si>
  <si>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</si>
  <si>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</si>
  <si>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</si>
  <si>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</si>
  <si>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</si>
  <si>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</si>
  <si>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</si>
  <si>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</si>
  <si>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</si>
  <si>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</si>
  <si>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</si>
  <si>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</si>
  <si>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</si>
  <si>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</si>
  <si>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</si>
  <si>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</si>
  <si>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</si>
  <si>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</si>
  <si>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</si>
  <si>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</si>
  <si>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</si>
  <si>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</si>
  <si>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</si>
  <si>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</si>
  <si>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</si>
  <si>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</si>
  <si>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</si>
  <si>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</si>
  <si>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</si>
  <si>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</si>
  <si>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</si>
  <si>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</si>
  <si>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</si>
  <si>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</si>
  <si>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</si>
  <si>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</si>
  <si>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</si>
  <si>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</si>
  <si>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</si>
  <si>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</si>
  <si>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</si>
  <si>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</si>
  <si>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</si>
  <si>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</si>
  <si>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</si>
  <si>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</si>
  <si>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</si>
  <si>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</si>
  <si>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</si>
  <si>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</si>
  <si>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</si>
  <si>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</si>
  <si>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</si>
  <si>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</si>
  <si>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</si>
  <si>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</si>
  <si>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</si>
  <si>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</si>
  <si>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</si>
  <si>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</si>
  <si>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</si>
  <si>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</si>
  <si>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</si>
  <si>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</si>
  <si>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</si>
  <si>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</si>
  <si>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</si>
  <si>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</si>
  <si>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</si>
  <si>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</si>
  <si>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</si>
  <si>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</si>
  <si>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</si>
  <si>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</si>
  <si>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0400H</t>
  </si>
  <si>
    <t>0400I</t>
  </si>
  <si>
    <t>CASTRO, PR</t>
  </si>
  <si>
    <t>JAGUARIAIVA, PR</t>
  </si>
  <si>
    <t>PALMEIRA, PR</t>
  </si>
  <si>
    <t>PONTA GROSSA, PR</t>
  </si>
  <si>
    <t>TELEMACO BORBA, PR</t>
  </si>
  <si>
    <t>PRINCESA DOS CAMPOS, PR</t>
  </si>
  <si>
    <t>NOVA RUSSIA, PR</t>
  </si>
  <si>
    <t>WENCESLAU BRAZ, PR</t>
  </si>
  <si>
    <t>JUSTICA FEDERAL PONTA GROSSA, PR</t>
  </si>
  <si>
    <t>JUST TRABALHO PONTA GROSSA, PR</t>
  </si>
  <si>
    <t>UVARANAS, PR</t>
  </si>
  <si>
    <t>PIRAI DO SUL, PR</t>
  </si>
  <si>
    <t>ARAPOTI, PR</t>
  </si>
  <si>
    <t>UEPG, PR</t>
  </si>
  <si>
    <t>LAGOA DOURADA, PR</t>
  </si>
  <si>
    <t>SANTA PAULA, PR</t>
  </si>
  <si>
    <t>TIBAGI, PR</t>
  </si>
  <si>
    <t>CARAMBEI, PR</t>
  </si>
  <si>
    <t xml:space="preserve">PA FORUM PONTA GROSSA, PR </t>
  </si>
  <si>
    <t>PA PM PONTA GROSSA</t>
  </si>
  <si>
    <t>PC SENADOR SOUZA NAVES, 86</t>
  </si>
  <si>
    <t>CENTRO</t>
  </si>
  <si>
    <t>AV ANTONIO CUNHA, 700</t>
  </si>
  <si>
    <t>R CONCEICAO, 257</t>
  </si>
  <si>
    <t>R FRANCISCO RIBAS, 200</t>
  </si>
  <si>
    <t>AV PARANA, 445</t>
  </si>
  <si>
    <t>R BENJAMIN CONSTANT, 201</t>
  </si>
  <si>
    <t>AV DOM PEDRO II, 649</t>
  </si>
  <si>
    <t>NOVA RUSSIA</t>
  </si>
  <si>
    <t>R SETE DE SETEMBRO, 351</t>
  </si>
  <si>
    <t>R MARIA RITA PERPETUO DA CRUZ, 11</t>
  </si>
  <si>
    <t>OLARIAS</t>
  </si>
  <si>
    <t>AV GAL CARLOS CAVALCANTI, 1313</t>
  </si>
  <si>
    <t>UVARANAS</t>
  </si>
  <si>
    <t>AV CINCO DE MARCO, 506</t>
  </si>
  <si>
    <t>R MOISES LUPION, 140</t>
  </si>
  <si>
    <t>AV GAL CARLOS CAVALCANTI, 4748</t>
  </si>
  <si>
    <t>AV VIS. DE MAUA, 1740</t>
  </si>
  <si>
    <t>OFICINAS</t>
  </si>
  <si>
    <t>R NICOLAU KLUPPEL NETO, 1457 LOTE 08</t>
  </si>
  <si>
    <t>CONTORNO</t>
  </si>
  <si>
    <t>R ALMEIDA TAQUES, 77</t>
  </si>
  <si>
    <t>AV OURO, 1000</t>
  </si>
  <si>
    <t>CENTRO CIVICO</t>
  </si>
  <si>
    <t xml:space="preserve">RUA LEOPOLDO GUIMARAES 590               </t>
  </si>
  <si>
    <t>AV VISCONDE DE TAUNAY, 950</t>
  </si>
  <si>
    <t>CASTRO</t>
  </si>
  <si>
    <t>JAGUARIAIVA</t>
  </si>
  <si>
    <t>PALMEIRA</t>
  </si>
  <si>
    <t>PONTA GROSSA</t>
  </si>
  <si>
    <t>TELEMACO BORBA</t>
  </si>
  <si>
    <t>WENCESLAU BRAZ</t>
  </si>
  <si>
    <t>PIRAI DO SUL</t>
  </si>
  <si>
    <t>ARAPOTI</t>
  </si>
  <si>
    <t>TIBAGI</t>
  </si>
  <si>
    <t>CARAMBEI</t>
  </si>
  <si>
    <t>R BALDUINO TAQUES, 907</t>
  </si>
  <si>
    <t>CARAMBEÍ</t>
  </si>
  <si>
    <t>JAGUARIAÍVA</t>
  </si>
  <si>
    <t>PIRAÍ DO SUL</t>
  </si>
  <si>
    <t>TELÊMACO BORBA</t>
  </si>
  <si>
    <t>ROTEIROS ESPECIAIS - PONTA A PONTA</t>
  </si>
  <si>
    <t xml:space="preserve">PONTA GROSSA X CURITIBA </t>
  </si>
  <si>
    <t>ITEM - AGÊNCIA - REGIÃO DE PONTA GROSSA / PR</t>
  </si>
  <si>
    <t>TAXA LIMITADA A 0,028%</t>
  </si>
  <si>
    <t>TAXA LIMITADA A 0,056%</t>
  </si>
  <si>
    <t>TAXA LIMITADA A 0,0140%</t>
  </si>
  <si>
    <t>QUATORZE MILHÕES, QUINHENTOS E VINTE E NOVE MIL, DUZENTOS E DEZOITO REAIS E NOVENTA E QUATRO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</si>
</sst>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47" fillId="2" borderId="0" xfId="0" applyFont="1" applyFill="1"/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5" fillId="3" borderId="0" xfId="0" quotePrefix="1" applyFont="1" applyFill="1" applyAlignment="1">
      <alignment vertical="center" wrapText="1"/>
    </xf>
    <xf numFmtId="0" fontId="54" fillId="3" borderId="0" xfId="0" quotePrefix="1" applyFont="1" applyFill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1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165" fontId="24" fillId="5" borderId="5" xfId="1" applyNumberFormat="1" applyFont="1" applyFill="1" applyBorder="1" applyAlignment="1">
      <alignment horizontal="left" vertical="center"/>
    </xf>
    <xf numFmtId="165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/>
    </xf>
    <xf numFmtId="0" fontId="57" fillId="5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6" fontId="4" fillId="0" borderId="5" xfId="2" applyNumberFormat="1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44" fontId="4" fillId="0" borderId="2" xfId="2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4" fillId="0" borderId="9" xfId="0" applyFont="1" applyBorder="1"/>
    <xf numFmtId="0" fontId="16" fillId="0" borderId="9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4" fontId="3" fillId="0" borderId="1" xfId="0" applyNumberFormat="1" applyFont="1" applyBorder="1" applyAlignment="1">
      <alignment horizontal="right" vertical="center"/>
    </xf>
    <xf numFmtId="44" fontId="3" fillId="0" borderId="1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3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86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86</v>
      </c>
    </row>
    <row r="17" spans="2:2" x14ac:dyDescent="0.35">
      <c r="B17" t="s">
        <v>10</v>
      </c>
    </row>
    <row r="18" spans="2:2" x14ac:dyDescent="0.35">
      <c r="B18" t="s">
        <v>82</v>
      </c>
    </row>
    <row r="19" spans="2:2" x14ac:dyDescent="0.35">
      <c r="B19" t="s">
        <v>83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7"/>
  <sheetViews>
    <sheetView showGridLines="0" tabSelected="1" topLeftCell="A31" zoomScale="70" zoomScaleNormal="70" zoomScalePageLayoutView="85" workbookViewId="0">
      <selection activeCell="G17" sqref="G17"/>
    </sheetView>
  </sheetViews>
  <sheetFormatPr defaultRowHeight="15.5" x14ac:dyDescent="0.35"/>
  <cols>
    <col min="1" max="1" width="3.453125" style="76" customWidth="1"/>
    <col min="2" max="2" width="11.453125" style="96" customWidth="1"/>
    <col min="3" max="3" width="31.54296875" style="96" customWidth="1"/>
    <col min="4" max="4" width="25.453125" style="96" customWidth="1"/>
    <col min="5" max="5" width="30.81640625" style="96" bestFit="1" customWidth="1"/>
    <col min="6" max="6" width="9.54296875" style="96" customWidth="1"/>
    <col min="7" max="7" width="17.1796875" style="103" customWidth="1"/>
    <col min="8" max="8" width="19" style="96" bestFit="1" customWidth="1"/>
    <col min="9" max="9" width="11.90625" style="96" bestFit="1" customWidth="1"/>
    <col min="10" max="10" width="24.1796875" style="96" bestFit="1" customWidth="1"/>
    <col min="11" max="11" width="19.1796875" style="96" customWidth="1"/>
    <col min="12" max="12" width="40" style="96" bestFit="1" customWidth="1"/>
    <col min="13" max="13" width="12.36328125" style="96" customWidth="1"/>
  </cols>
  <sheetData>
    <row r="2" spans="1:13" ht="75" customHeight="1" x14ac:dyDescent="0.35">
      <c r="B2" s="77"/>
      <c r="C2" s="78"/>
      <c r="D2" s="267" t="s">
        <v>12</v>
      </c>
      <c r="E2" s="78"/>
      <c r="F2" s="79"/>
      <c r="G2" s="80"/>
      <c r="H2" s="78"/>
      <c r="I2" s="78"/>
      <c r="J2" s="78"/>
      <c r="K2" s="78"/>
      <c r="L2" s="78"/>
      <c r="M2" s="81"/>
    </row>
    <row r="3" spans="1:13" ht="30" customHeight="1" x14ac:dyDescent="0.35">
      <c r="B3" s="82" t="s">
        <v>1</v>
      </c>
      <c r="C3" s="83"/>
      <c r="D3" s="84"/>
      <c r="E3" s="84"/>
      <c r="F3" s="83"/>
      <c r="G3" s="85"/>
      <c r="H3" s="83"/>
      <c r="I3" s="83"/>
      <c r="J3" s="83"/>
      <c r="K3" s="83"/>
      <c r="L3" s="83"/>
      <c r="M3" s="86"/>
    </row>
    <row r="4" spans="1:13" s="17" customFormat="1" x14ac:dyDescent="0.35">
      <c r="A4" s="96"/>
      <c r="B4" s="159"/>
      <c r="C4" s="16"/>
      <c r="D4" s="160"/>
      <c r="E4" s="161"/>
      <c r="F4" s="288"/>
      <c r="G4" s="288"/>
      <c r="H4" s="161"/>
      <c r="I4" s="161"/>
      <c r="J4" s="161"/>
      <c r="K4" s="161"/>
      <c r="L4" s="161"/>
      <c r="M4" s="162"/>
    </row>
    <row r="5" spans="1:13" s="17" customFormat="1" x14ac:dyDescent="0.35">
      <c r="A5" s="96"/>
      <c r="B5" s="23" t="s">
        <v>13</v>
      </c>
      <c r="C5" s="65"/>
      <c r="D5" s="163" t="s">
        <v>14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x14ac:dyDescent="0.35">
      <c r="A6" s="96"/>
      <c r="B6" s="23" t="s">
        <v>15</v>
      </c>
      <c r="C6" s="65"/>
      <c r="D6" s="163" t="s">
        <v>16</v>
      </c>
      <c r="E6" s="66"/>
      <c r="F6" s="289"/>
      <c r="G6" s="289"/>
      <c r="H6" s="66"/>
      <c r="I6" s="66"/>
      <c r="J6" s="66"/>
      <c r="K6" s="66"/>
      <c r="L6" s="66"/>
      <c r="M6" s="14"/>
    </row>
    <row r="7" spans="1:13" s="17" customFormat="1" x14ac:dyDescent="0.35">
      <c r="A7" s="96"/>
      <c r="B7" s="23" t="s">
        <v>17</v>
      </c>
      <c r="C7" s="65"/>
      <c r="D7" s="163" t="s">
        <v>18</v>
      </c>
      <c r="E7" s="66"/>
      <c r="F7" s="289"/>
      <c r="G7" s="289"/>
      <c r="H7" s="66"/>
      <c r="I7" s="66"/>
      <c r="J7" s="66"/>
      <c r="K7" s="66"/>
      <c r="L7" s="66"/>
      <c r="M7" s="14"/>
    </row>
    <row r="8" spans="1:13" s="17" customFormat="1" x14ac:dyDescent="0.35">
      <c r="A8" s="96"/>
      <c r="B8" s="23" t="s">
        <v>19</v>
      </c>
      <c r="C8" s="65"/>
      <c r="D8" s="163" t="s">
        <v>20</v>
      </c>
      <c r="E8" s="66"/>
      <c r="F8" s="289"/>
      <c r="G8" s="289"/>
      <c r="H8" s="66"/>
      <c r="I8" s="66"/>
      <c r="J8" s="66"/>
      <c r="K8" s="66"/>
      <c r="L8" s="66"/>
      <c r="M8" s="14"/>
    </row>
    <row r="9" spans="1:13" s="17" customFormat="1" x14ac:dyDescent="0.35">
      <c r="A9" s="96"/>
      <c r="B9" s="23" t="s">
        <v>21</v>
      </c>
      <c r="C9" s="65"/>
      <c r="D9" s="163" t="s">
        <v>22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x14ac:dyDescent="0.35">
      <c r="A10" s="96"/>
      <c r="B10" s="23" t="s">
        <v>23</v>
      </c>
      <c r="C10" s="65"/>
      <c r="D10" s="271">
        <v>45778</v>
      </c>
      <c r="E10" s="66"/>
      <c r="F10" s="289"/>
      <c r="G10" s="289"/>
      <c r="H10" s="66"/>
      <c r="I10" s="66"/>
      <c r="J10" s="66"/>
      <c r="K10" s="66"/>
      <c r="L10" s="66"/>
      <c r="M10" s="14"/>
    </row>
    <row r="11" spans="1:13" s="17" customFormat="1" x14ac:dyDescent="0.35">
      <c r="A11" s="96"/>
      <c r="B11" s="164"/>
      <c r="C11" s="165"/>
      <c r="D11" s="166"/>
      <c r="E11" s="167"/>
      <c r="F11" s="287"/>
      <c r="G11" s="287"/>
      <c r="H11" s="165"/>
      <c r="I11" s="165"/>
      <c r="J11" s="165"/>
      <c r="K11" s="165"/>
      <c r="L11" s="165"/>
      <c r="M11" s="168"/>
    </row>
    <row r="12" spans="1:13" s="60" customFormat="1" ht="28.5" x14ac:dyDescent="0.65">
      <c r="A12" s="88"/>
      <c r="B12" s="89" t="s">
        <v>164</v>
      </c>
      <c r="C12" s="90"/>
      <c r="D12" s="91"/>
      <c r="E12" s="90"/>
      <c r="F12" s="90"/>
      <c r="G12" s="92"/>
      <c r="H12" s="90"/>
      <c r="I12" s="90"/>
      <c r="J12" s="90"/>
      <c r="K12" s="90"/>
      <c r="L12" s="90"/>
      <c r="M12" s="93"/>
    </row>
    <row r="13" spans="1:13" s="59" customFormat="1" ht="15.65" customHeight="1" x14ac:dyDescent="0.35">
      <c r="A13" s="94"/>
      <c r="B13" s="68"/>
      <c r="C13" s="69"/>
      <c r="D13" s="70"/>
      <c r="E13" s="70"/>
      <c r="F13" s="69"/>
      <c r="G13" s="71"/>
      <c r="H13" s="69"/>
      <c r="I13" s="69"/>
      <c r="J13" s="69"/>
      <c r="K13" s="69"/>
      <c r="L13" s="69"/>
      <c r="M13" s="72"/>
    </row>
    <row r="14" spans="1:13" s="59" customFormat="1" ht="15.65" customHeight="1" x14ac:dyDescent="0.35">
      <c r="A14" s="94"/>
      <c r="B14" s="150" t="s">
        <v>24</v>
      </c>
      <c r="C14" s="145"/>
      <c r="D14" s="151"/>
      <c r="E14" s="151"/>
      <c r="F14" s="145"/>
      <c r="G14" s="152"/>
      <c r="H14" s="145"/>
      <c r="I14" s="145"/>
      <c r="J14" s="145"/>
      <c r="K14" s="145"/>
      <c r="L14" s="145"/>
      <c r="M14" s="153"/>
    </row>
    <row r="15" spans="1:13" s="29" customFormat="1" ht="15.65" customHeight="1" x14ac:dyDescent="0.35">
      <c r="A15" s="95"/>
      <c r="B15" s="12" t="s">
        <v>25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35">
      <c r="A16" s="95"/>
      <c r="B16" s="12" t="s">
        <v>26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35">
      <c r="A17" s="95"/>
      <c r="B17" s="12" t="s">
        <v>27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5" customHeight="1" x14ac:dyDescent="0.35">
      <c r="A18" s="96"/>
      <c r="B18" s="13" t="s">
        <v>28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5" customHeight="1" x14ac:dyDescent="0.35">
      <c r="A19" s="96"/>
      <c r="B19" s="12" t="s">
        <v>29</v>
      </c>
      <c r="C19" s="65"/>
      <c r="D19" s="65"/>
      <c r="E19" s="66"/>
      <c r="F19" s="65"/>
      <c r="G19" s="67"/>
      <c r="H19" s="65"/>
      <c r="I19" s="65"/>
      <c r="J19" s="65"/>
      <c r="K19" s="65"/>
      <c r="L19" s="96"/>
      <c r="M19" s="11"/>
    </row>
    <row r="20" spans="1:13" s="29" customFormat="1" ht="15.65" customHeight="1" x14ac:dyDescent="0.35">
      <c r="A20" s="95"/>
      <c r="B20" s="12" t="s">
        <v>30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35">
      <c r="B21" s="154" t="s">
        <v>31</v>
      </c>
      <c r="C21" s="155"/>
      <c r="D21" s="155"/>
      <c r="E21" s="155"/>
      <c r="F21" s="155"/>
      <c r="G21" s="155"/>
      <c r="H21" s="156"/>
      <c r="I21" s="157"/>
      <c r="J21" s="157"/>
      <c r="K21" s="157"/>
      <c r="L21" s="35"/>
      <c r="M21" s="38"/>
    </row>
    <row r="22" spans="1:13" s="29" customFormat="1" ht="15.65" customHeight="1" x14ac:dyDescent="0.35">
      <c r="A22" s="95"/>
      <c r="B22" s="12" t="s">
        <v>32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3" customFormat="1" ht="15.65" customHeight="1" x14ac:dyDescent="0.55000000000000004">
      <c r="A23" s="95"/>
      <c r="B23" s="141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49" customFormat="1" ht="23" x14ac:dyDescent="0.45">
      <c r="A24" s="97"/>
      <c r="B24" s="61" t="s">
        <v>33</v>
      </c>
      <c r="C24" s="62"/>
      <c r="D24" s="63"/>
      <c r="E24" s="63"/>
      <c r="F24" s="62"/>
      <c r="G24" s="64"/>
      <c r="H24" s="62"/>
      <c r="I24" s="62"/>
      <c r="J24" s="142"/>
      <c r="K24" s="142"/>
      <c r="L24" s="142"/>
      <c r="M24" s="128"/>
    </row>
    <row r="25" spans="1:13" s="17" customFormat="1" ht="17.5" x14ac:dyDescent="0.35">
      <c r="A25" s="98"/>
      <c r="B25" s="44" t="s">
        <v>34</v>
      </c>
      <c r="C25" s="45"/>
      <c r="D25" s="46"/>
      <c r="E25" s="48"/>
      <c r="F25" s="169" t="s">
        <v>43</v>
      </c>
      <c r="G25" s="268"/>
      <c r="H25" s="46"/>
      <c r="I25" s="46"/>
      <c r="J25" s="170" t="s">
        <v>35</v>
      </c>
      <c r="K25" s="171"/>
      <c r="L25" s="46"/>
      <c r="M25" s="48"/>
    </row>
    <row r="26" spans="1:13" s="17" customFormat="1" ht="15" customHeight="1" x14ac:dyDescent="0.35">
      <c r="A26" s="96"/>
      <c r="B26" s="172"/>
      <c r="C26" s="173" t="s">
        <v>36</v>
      </c>
      <c r="D26" s="174" t="s">
        <v>37</v>
      </c>
      <c r="E26" s="174" t="s">
        <v>38</v>
      </c>
      <c r="F26" s="175" t="s">
        <v>39</v>
      </c>
      <c r="G26" s="176" t="s">
        <v>40</v>
      </c>
      <c r="H26" s="177" t="s">
        <v>41</v>
      </c>
      <c r="I26" s="178"/>
      <c r="J26" s="179" t="s">
        <v>39</v>
      </c>
      <c r="K26" s="180" t="s">
        <v>40</v>
      </c>
      <c r="L26" s="181" t="s">
        <v>41</v>
      </c>
      <c r="M26" s="182"/>
    </row>
    <row r="27" spans="1:13" s="17" customFormat="1" ht="15" customHeight="1" x14ac:dyDescent="0.35">
      <c r="A27" s="96"/>
      <c r="B27" s="183"/>
      <c r="C27" s="184" t="s">
        <v>150</v>
      </c>
      <c r="D27" s="185" t="s">
        <v>150</v>
      </c>
      <c r="E27" s="186" t="s">
        <v>6</v>
      </c>
      <c r="F27" s="187">
        <v>17</v>
      </c>
      <c r="G27" s="188">
        <v>1120</v>
      </c>
      <c r="H27" s="189">
        <f>ROUND(G27*F27,2)</f>
        <v>19040</v>
      </c>
      <c r="I27" s="190"/>
      <c r="J27" s="187">
        <v>1</v>
      </c>
      <c r="K27" s="191">
        <v>2688</v>
      </c>
      <c r="L27" s="189">
        <f>ROUND(J27*K27,2)</f>
        <v>2688</v>
      </c>
      <c r="M27" s="190"/>
    </row>
    <row r="28" spans="1:13" s="49" customFormat="1" ht="15" customHeight="1" x14ac:dyDescent="0.45">
      <c r="A28" s="99"/>
      <c r="B28" s="192"/>
      <c r="C28" s="193" t="s">
        <v>41</v>
      </c>
      <c r="D28" s="194"/>
      <c r="E28" s="175"/>
      <c r="F28" s="195">
        <f>SUM(F27:F27)</f>
        <v>17</v>
      </c>
      <c r="G28" s="20"/>
      <c r="H28" s="196">
        <f>ROUND(SUM(H27:H27),2)</f>
        <v>19040</v>
      </c>
      <c r="I28" s="197"/>
      <c r="J28" s="198">
        <f>SUM(J27:J27)</f>
        <v>1</v>
      </c>
      <c r="K28" s="20"/>
      <c r="L28" s="199">
        <f>ROUND(SUM(L27:L27),2)</f>
        <v>2688</v>
      </c>
      <c r="M28" s="200"/>
    </row>
    <row r="29" spans="1:13" s="17" customFormat="1" ht="17.5" x14ac:dyDescent="0.35">
      <c r="A29" s="98"/>
      <c r="B29" s="201" t="s">
        <v>42</v>
      </c>
      <c r="C29" s="202"/>
      <c r="D29" s="203"/>
      <c r="E29" s="203"/>
      <c r="F29" s="158" t="s">
        <v>43</v>
      </c>
      <c r="G29" s="47"/>
      <c r="H29" s="50"/>
      <c r="I29" s="50"/>
      <c r="J29" s="204" t="s">
        <v>35</v>
      </c>
      <c r="K29" s="140"/>
      <c r="L29" s="205"/>
      <c r="M29" s="206"/>
    </row>
    <row r="30" spans="1:13" s="17" customFormat="1" ht="15" customHeight="1" x14ac:dyDescent="0.35">
      <c r="A30" s="96"/>
      <c r="B30" s="174" t="s">
        <v>44</v>
      </c>
      <c r="C30" s="173" t="s">
        <v>36</v>
      </c>
      <c r="D30" s="174" t="s">
        <v>37</v>
      </c>
      <c r="E30" s="174" t="s">
        <v>38</v>
      </c>
      <c r="F30" s="207" t="s">
        <v>39</v>
      </c>
      <c r="G30" s="208" t="s">
        <v>40</v>
      </c>
      <c r="H30" s="174" t="s">
        <v>41</v>
      </c>
      <c r="I30" s="174" t="s">
        <v>45</v>
      </c>
      <c r="J30" s="209" t="s">
        <v>39</v>
      </c>
      <c r="K30" s="208" t="s">
        <v>40</v>
      </c>
      <c r="L30" s="174" t="s">
        <v>41</v>
      </c>
      <c r="M30" s="174" t="s">
        <v>45</v>
      </c>
    </row>
    <row r="31" spans="1:13" s="17" customFormat="1" ht="15" customHeight="1" x14ac:dyDescent="0.35">
      <c r="A31" s="96"/>
      <c r="B31" s="210">
        <v>35</v>
      </c>
      <c r="C31" s="184" t="s">
        <v>158</v>
      </c>
      <c r="D31" s="185" t="s">
        <v>150</v>
      </c>
      <c r="E31" s="211" t="s">
        <v>7</v>
      </c>
      <c r="F31" s="212">
        <v>4</v>
      </c>
      <c r="G31" s="213">
        <v>3360</v>
      </c>
      <c r="H31" s="214">
        <f>ROUND(G31*F31,2)</f>
        <v>13440</v>
      </c>
      <c r="I31" s="214">
        <f>IFERROR(ROUND(G31/B31,2),"")</f>
        <v>96</v>
      </c>
      <c r="J31" s="212">
        <v>0</v>
      </c>
      <c r="K31" s="213">
        <v>0</v>
      </c>
      <c r="L31" s="214">
        <f>ROUND(K31*J31,2)</f>
        <v>0</v>
      </c>
      <c r="M31" s="214">
        <f>IFERROR(ROUND(K31/B31,2),"")</f>
        <v>0</v>
      </c>
    </row>
    <row r="32" spans="1:13" s="17" customFormat="1" ht="15" customHeight="1" x14ac:dyDescent="0.35">
      <c r="A32" s="96"/>
      <c r="B32" s="210">
        <v>76</v>
      </c>
      <c r="C32" s="184" t="s">
        <v>147</v>
      </c>
      <c r="D32" s="185" t="s">
        <v>150</v>
      </c>
      <c r="E32" s="211" t="s">
        <v>7</v>
      </c>
      <c r="F32" s="212">
        <v>3</v>
      </c>
      <c r="G32" s="213">
        <v>7296</v>
      </c>
      <c r="H32" s="214">
        <f t="shared" ref="H32:H33" si="0">ROUND(G32*F32,2)</f>
        <v>21888</v>
      </c>
      <c r="I32" s="214">
        <f t="shared" ref="I32:I33" si="1">IFERROR(ROUND(G32/B32,2),"")</f>
        <v>96</v>
      </c>
      <c r="J32" s="212">
        <v>1</v>
      </c>
      <c r="K32" s="213">
        <v>17510.400000000001</v>
      </c>
      <c r="L32" s="214">
        <f t="shared" ref="L32:L33" si="2">ROUND(K32*J32,2)</f>
        <v>17510.400000000001</v>
      </c>
      <c r="M32" s="214">
        <f t="shared" ref="M32:M33" si="3">IFERROR(ROUND(K32/B32,2),"")</f>
        <v>230.4</v>
      </c>
    </row>
    <row r="33" spans="1:13" s="17" customFormat="1" ht="15" customHeight="1" x14ac:dyDescent="0.35">
      <c r="A33" s="96"/>
      <c r="B33" s="210">
        <v>99</v>
      </c>
      <c r="C33" s="184" t="s">
        <v>149</v>
      </c>
      <c r="D33" s="185" t="s">
        <v>150</v>
      </c>
      <c r="E33" s="211" t="s">
        <v>7</v>
      </c>
      <c r="F33" s="212">
        <v>3</v>
      </c>
      <c r="G33" s="213">
        <v>9504</v>
      </c>
      <c r="H33" s="214">
        <f t="shared" si="0"/>
        <v>28512</v>
      </c>
      <c r="I33" s="214">
        <f t="shared" si="1"/>
        <v>96</v>
      </c>
      <c r="J33" s="212">
        <v>0</v>
      </c>
      <c r="K33" s="213">
        <v>0</v>
      </c>
      <c r="L33" s="214">
        <f t="shared" si="2"/>
        <v>0</v>
      </c>
      <c r="M33" s="214">
        <f t="shared" si="3"/>
        <v>0</v>
      </c>
    </row>
    <row r="34" spans="1:13" s="49" customFormat="1" ht="15" customHeight="1" x14ac:dyDescent="0.45">
      <c r="A34" s="99"/>
      <c r="B34" s="215"/>
      <c r="C34" s="193" t="s">
        <v>41</v>
      </c>
      <c r="D34" s="194"/>
      <c r="E34" s="175"/>
      <c r="F34" s="195">
        <f>SUM(F31:F33)</f>
        <v>10</v>
      </c>
      <c r="G34" s="20"/>
      <c r="H34" s="216">
        <f>ROUND(SUM(H31:H33),2)</f>
        <v>63840</v>
      </c>
      <c r="I34" s="20"/>
      <c r="J34" s="217">
        <f>SUM(J31:J33)</f>
        <v>1</v>
      </c>
      <c r="K34" s="20"/>
      <c r="L34" s="218">
        <f>ROUND(SUM(L31:L33),2)</f>
        <v>17510.400000000001</v>
      </c>
      <c r="M34" s="21"/>
    </row>
    <row r="35" spans="1:13" s="28" customFormat="1" ht="17.5" x14ac:dyDescent="0.35">
      <c r="A35" s="98"/>
      <c r="B35" s="219" t="s">
        <v>84</v>
      </c>
      <c r="C35" s="202"/>
      <c r="D35" s="203"/>
      <c r="E35" s="203"/>
      <c r="F35" s="158" t="s">
        <v>43</v>
      </c>
      <c r="G35" s="52"/>
      <c r="H35" s="50"/>
      <c r="I35" s="50"/>
      <c r="J35" s="204" t="s">
        <v>35</v>
      </c>
      <c r="K35" s="45"/>
      <c r="L35" s="50"/>
      <c r="M35" s="51"/>
    </row>
    <row r="36" spans="1:13" s="17" customFormat="1" ht="15" customHeight="1" x14ac:dyDescent="0.35">
      <c r="A36" s="99"/>
      <c r="B36" s="174" t="s">
        <v>44</v>
      </c>
      <c r="C36" s="173" t="s">
        <v>36</v>
      </c>
      <c r="D36" s="174" t="s">
        <v>37</v>
      </c>
      <c r="E36" s="174" t="s">
        <v>38</v>
      </c>
      <c r="F36" s="207" t="s">
        <v>39</v>
      </c>
      <c r="G36" s="208" t="s">
        <v>40</v>
      </c>
      <c r="H36" s="174" t="s">
        <v>41</v>
      </c>
      <c r="I36" s="174" t="s">
        <v>45</v>
      </c>
      <c r="J36" s="207" t="s">
        <v>39</v>
      </c>
      <c r="K36" s="208" t="s">
        <v>40</v>
      </c>
      <c r="L36" s="174" t="s">
        <v>41</v>
      </c>
      <c r="M36" s="174" t="s">
        <v>45</v>
      </c>
    </row>
    <row r="37" spans="1:13" s="17" customFormat="1" ht="15" customHeight="1" x14ac:dyDescent="0.35">
      <c r="A37" s="96"/>
      <c r="B37" s="210">
        <v>270</v>
      </c>
      <c r="C37" s="184" t="s">
        <v>154</v>
      </c>
      <c r="D37" s="185" t="s">
        <v>150</v>
      </c>
      <c r="E37" s="186" t="s">
        <v>8</v>
      </c>
      <c r="F37" s="212">
        <v>1</v>
      </c>
      <c r="G37" s="213">
        <v>25920</v>
      </c>
      <c r="H37" s="214">
        <f t="shared" ref="H37:H42" si="4">ROUND(G37*F37,2)</f>
        <v>25920</v>
      </c>
      <c r="I37" s="214">
        <f>IFERROR(ROUND(G37/B37,2),"")</f>
        <v>96</v>
      </c>
      <c r="J37" s="186">
        <v>0</v>
      </c>
      <c r="K37" s="213">
        <v>0</v>
      </c>
      <c r="L37" s="214">
        <f t="shared" ref="L37:L42" si="5">ROUND(K37*J37,2)</f>
        <v>0</v>
      </c>
      <c r="M37" s="214">
        <f>IFERROR(ROUND(K37/B37,2),"")</f>
        <v>0</v>
      </c>
    </row>
    <row r="38" spans="1:13" s="17" customFormat="1" ht="15" customHeight="1" x14ac:dyDescent="0.35">
      <c r="A38" s="96"/>
      <c r="B38" s="210">
        <v>254</v>
      </c>
      <c r="C38" s="184" t="s">
        <v>159</v>
      </c>
      <c r="D38" s="185" t="s">
        <v>150</v>
      </c>
      <c r="E38" s="186" t="s">
        <v>8</v>
      </c>
      <c r="F38" s="212">
        <v>2</v>
      </c>
      <c r="G38" s="213">
        <v>24384</v>
      </c>
      <c r="H38" s="214">
        <f t="shared" si="4"/>
        <v>48768</v>
      </c>
      <c r="I38" s="214">
        <f t="shared" ref="I38:I42" si="6">IFERROR(ROUND(G38/B38,2),"")</f>
        <v>96</v>
      </c>
      <c r="J38" s="186">
        <v>0</v>
      </c>
      <c r="K38" s="213">
        <v>0</v>
      </c>
      <c r="L38" s="214">
        <f t="shared" si="5"/>
        <v>0</v>
      </c>
      <c r="M38" s="214">
        <f t="shared" ref="M38:M42" si="7">IFERROR(ROUND(K38/B38,2),"")</f>
        <v>0</v>
      </c>
    </row>
    <row r="39" spans="1:13" s="17" customFormat="1" ht="15" customHeight="1" x14ac:dyDescent="0.35">
      <c r="A39" s="96"/>
      <c r="B39" s="210">
        <v>166</v>
      </c>
      <c r="C39" s="184" t="s">
        <v>160</v>
      </c>
      <c r="D39" s="185" t="s">
        <v>150</v>
      </c>
      <c r="E39" s="186" t="s">
        <v>8</v>
      </c>
      <c r="F39" s="212">
        <v>3</v>
      </c>
      <c r="G39" s="213">
        <v>15936</v>
      </c>
      <c r="H39" s="214">
        <f t="shared" si="4"/>
        <v>47808</v>
      </c>
      <c r="I39" s="214">
        <f t="shared" si="6"/>
        <v>96</v>
      </c>
      <c r="J39" s="186">
        <v>0</v>
      </c>
      <c r="K39" s="213">
        <v>0</v>
      </c>
      <c r="L39" s="214">
        <f t="shared" si="5"/>
        <v>0</v>
      </c>
      <c r="M39" s="214">
        <f t="shared" si="7"/>
        <v>0</v>
      </c>
    </row>
    <row r="40" spans="1:13" s="17" customFormat="1" ht="15" customHeight="1" x14ac:dyDescent="0.35">
      <c r="A40" s="96"/>
      <c r="B40" s="210">
        <v>270</v>
      </c>
      <c r="C40" s="184" t="s">
        <v>161</v>
      </c>
      <c r="D40" s="185" t="s">
        <v>150</v>
      </c>
      <c r="E40" s="186" t="s">
        <v>8</v>
      </c>
      <c r="F40" s="212">
        <v>3</v>
      </c>
      <c r="G40" s="213">
        <v>25920</v>
      </c>
      <c r="H40" s="214">
        <f t="shared" si="4"/>
        <v>77760</v>
      </c>
      <c r="I40" s="214">
        <f t="shared" si="6"/>
        <v>96</v>
      </c>
      <c r="J40" s="186">
        <v>0</v>
      </c>
      <c r="K40" s="213">
        <v>0</v>
      </c>
      <c r="L40" s="214">
        <f t="shared" si="5"/>
        <v>0</v>
      </c>
      <c r="M40" s="214">
        <f t="shared" si="7"/>
        <v>0</v>
      </c>
    </row>
    <row r="41" spans="1:13" s="17" customFormat="1" ht="15" customHeight="1" x14ac:dyDescent="0.35">
      <c r="A41" s="96"/>
      <c r="B41" s="210">
        <v>190</v>
      </c>
      <c r="C41" s="184" t="s">
        <v>155</v>
      </c>
      <c r="D41" s="185" t="s">
        <v>150</v>
      </c>
      <c r="E41" s="186" t="s">
        <v>8</v>
      </c>
      <c r="F41" s="212">
        <v>2</v>
      </c>
      <c r="G41" s="213">
        <v>18240</v>
      </c>
      <c r="H41" s="214">
        <f t="shared" si="4"/>
        <v>36480</v>
      </c>
      <c r="I41" s="214">
        <f t="shared" si="6"/>
        <v>96</v>
      </c>
      <c r="J41" s="186">
        <v>1</v>
      </c>
      <c r="K41" s="213">
        <v>43776</v>
      </c>
      <c r="L41" s="214">
        <f t="shared" si="5"/>
        <v>43776</v>
      </c>
      <c r="M41" s="214">
        <f t="shared" si="7"/>
        <v>230.4</v>
      </c>
    </row>
    <row r="42" spans="1:13" s="17" customFormat="1" ht="15" customHeight="1" x14ac:dyDescent="0.35">
      <c r="A42" s="96"/>
      <c r="B42" s="210">
        <v>344</v>
      </c>
      <c r="C42" s="184" t="s">
        <v>152</v>
      </c>
      <c r="D42" s="185" t="s">
        <v>150</v>
      </c>
      <c r="E42" s="186" t="s">
        <v>8</v>
      </c>
      <c r="F42" s="212">
        <v>1</v>
      </c>
      <c r="G42" s="213">
        <v>33024</v>
      </c>
      <c r="H42" s="214">
        <f t="shared" si="4"/>
        <v>33024</v>
      </c>
      <c r="I42" s="214">
        <f t="shared" si="6"/>
        <v>96</v>
      </c>
      <c r="J42" s="186">
        <v>0</v>
      </c>
      <c r="K42" s="213">
        <v>0</v>
      </c>
      <c r="L42" s="214">
        <f t="shared" si="5"/>
        <v>0</v>
      </c>
      <c r="M42" s="214">
        <f t="shared" si="7"/>
        <v>0</v>
      </c>
    </row>
    <row r="43" spans="1:13" s="49" customFormat="1" ht="15" customHeight="1" x14ac:dyDescent="0.45">
      <c r="A43" s="99"/>
      <c r="B43" s="100"/>
      <c r="C43" s="276" t="s">
        <v>41</v>
      </c>
      <c r="D43" s="277"/>
      <c r="E43" s="277"/>
      <c r="F43" s="220">
        <f>SUM(F37:F42)</f>
        <v>12</v>
      </c>
      <c r="G43" s="221"/>
      <c r="H43" s="216">
        <f>ROUND(SUM(H37:H42),2)</f>
        <v>269760</v>
      </c>
      <c r="I43" s="221"/>
      <c r="J43" s="222">
        <f>SUM(J37:J42)</f>
        <v>1</v>
      </c>
      <c r="K43" s="221"/>
      <c r="L43" s="216">
        <f>ROUND(SUM(L37:L42),2)</f>
        <v>43776</v>
      </c>
      <c r="M43" s="223"/>
    </row>
    <row r="44" spans="1:13" s="28" customFormat="1" ht="17.5" x14ac:dyDescent="0.35">
      <c r="A44" s="98"/>
      <c r="B44" s="158" t="s">
        <v>162</v>
      </c>
      <c r="C44" s="45"/>
      <c r="D44" s="46"/>
      <c r="E44" s="47"/>
      <c r="F44" s="45"/>
      <c r="G44" s="47"/>
      <c r="H44" s="53"/>
      <c r="I44" s="53"/>
      <c r="J44" s="45"/>
      <c r="K44" s="53"/>
      <c r="L44" s="53"/>
      <c r="M44" s="274"/>
    </row>
    <row r="45" spans="1:13" s="17" customFormat="1" ht="15" customHeight="1" x14ac:dyDescent="0.35">
      <c r="A45" s="99"/>
      <c r="B45" s="174" t="s">
        <v>44</v>
      </c>
      <c r="C45" s="173" t="s">
        <v>51</v>
      </c>
      <c r="D45" s="174" t="s">
        <v>37</v>
      </c>
      <c r="E45" s="177" t="s">
        <v>38</v>
      </c>
      <c r="F45" s="207" t="s">
        <v>39</v>
      </c>
      <c r="G45" s="227" t="s">
        <v>40</v>
      </c>
      <c r="H45" s="174" t="s">
        <v>41</v>
      </c>
      <c r="I45" s="228" t="s">
        <v>45</v>
      </c>
      <c r="J45" s="174" t="s">
        <v>52</v>
      </c>
      <c r="K45" s="207" t="s">
        <v>53</v>
      </c>
      <c r="L45" s="272"/>
      <c r="M45" s="278"/>
    </row>
    <row r="46" spans="1:13" s="28" customFormat="1" ht="31" x14ac:dyDescent="0.35">
      <c r="A46" s="96"/>
      <c r="B46" s="210">
        <v>236</v>
      </c>
      <c r="C46" s="269" t="s">
        <v>163</v>
      </c>
      <c r="D46" s="185" t="s">
        <v>150</v>
      </c>
      <c r="E46" s="229" t="s">
        <v>8</v>
      </c>
      <c r="F46" s="212">
        <v>11</v>
      </c>
      <c r="G46" s="191">
        <v>22656</v>
      </c>
      <c r="H46" s="214">
        <f>ROUND(F46*G46,2)</f>
        <v>249216</v>
      </c>
      <c r="I46" s="260">
        <f>IFERROR(ROUND(G46/B46,2),"")</f>
        <v>96</v>
      </c>
      <c r="J46" s="230" t="s">
        <v>10</v>
      </c>
      <c r="K46" s="275">
        <v>7000000</v>
      </c>
      <c r="L46" s="273"/>
      <c r="M46" s="279"/>
    </row>
    <row r="47" spans="1:13" s="49" customFormat="1" ht="15" customHeight="1" x14ac:dyDescent="0.45">
      <c r="A47" s="99"/>
      <c r="B47" s="100"/>
      <c r="C47" s="276" t="s">
        <v>41</v>
      </c>
      <c r="D47" s="277"/>
      <c r="E47" s="277"/>
      <c r="F47" s="220">
        <f>SUM(F46:F46)</f>
        <v>11</v>
      </c>
      <c r="G47" s="20"/>
      <c r="H47" s="216">
        <f>ROUND(SUM(H46:H46),2)</f>
        <v>249216</v>
      </c>
      <c r="I47" s="20"/>
      <c r="J47" s="22"/>
      <c r="K47" s="276"/>
      <c r="L47" s="276"/>
      <c r="M47" s="21"/>
    </row>
    <row r="48" spans="1:13" s="28" customFormat="1" ht="17.5" x14ac:dyDescent="0.35">
      <c r="A48" s="98"/>
      <c r="B48" s="44" t="s">
        <v>46</v>
      </c>
      <c r="C48" s="45"/>
      <c r="D48" s="47"/>
      <c r="E48" s="47"/>
      <c r="F48" s="45"/>
      <c r="G48" s="47" t="s">
        <v>47</v>
      </c>
      <c r="H48" s="50"/>
      <c r="I48" s="50"/>
      <c r="J48" s="45"/>
      <c r="K48" s="45"/>
      <c r="L48" s="45"/>
      <c r="M48" s="51"/>
    </row>
    <row r="49" spans="1:13" s="17" customFormat="1" ht="15" customHeight="1" x14ac:dyDescent="0.35">
      <c r="A49" s="99"/>
      <c r="B49" s="18"/>
      <c r="C49" s="276"/>
      <c r="D49" s="174" t="s">
        <v>37</v>
      </c>
      <c r="E49" s="174" t="s">
        <v>48</v>
      </c>
      <c r="F49" s="207" t="s">
        <v>39</v>
      </c>
      <c r="G49" s="208" t="s">
        <v>40</v>
      </c>
      <c r="H49" s="174" t="s">
        <v>41</v>
      </c>
      <c r="I49" s="272"/>
      <c r="J49" s="276"/>
      <c r="K49" s="276"/>
      <c r="L49" s="276"/>
      <c r="M49" s="19"/>
    </row>
    <row r="50" spans="1:13" s="17" customFormat="1" ht="15" customHeight="1" x14ac:dyDescent="0.35">
      <c r="A50" s="96"/>
      <c r="B50" s="10"/>
      <c r="C50" s="280"/>
      <c r="D50" s="185" t="s">
        <v>150</v>
      </c>
      <c r="E50" s="186" t="s">
        <v>49</v>
      </c>
      <c r="F50" s="224">
        <v>399</v>
      </c>
      <c r="G50" s="213">
        <v>107.2</v>
      </c>
      <c r="H50" s="214">
        <f>ROUND(F50*G50,2)</f>
        <v>42772.800000000003</v>
      </c>
      <c r="I50" s="8"/>
      <c r="J50" s="280"/>
      <c r="K50" s="281"/>
      <c r="L50" s="281"/>
      <c r="M50" s="9"/>
    </row>
    <row r="51" spans="1:13" s="17" customFormat="1" ht="15" customHeight="1" x14ac:dyDescent="0.35">
      <c r="A51" s="96"/>
      <c r="B51" s="10"/>
      <c r="C51" s="280"/>
      <c r="D51" s="185" t="s">
        <v>150</v>
      </c>
      <c r="E51" s="186" t="s">
        <v>50</v>
      </c>
      <c r="F51" s="224">
        <v>10</v>
      </c>
      <c r="G51" s="213">
        <v>107.2</v>
      </c>
      <c r="H51" s="214">
        <f>ROUND(F51*G51,2)</f>
        <v>1072</v>
      </c>
      <c r="I51" s="8"/>
      <c r="J51" s="280"/>
      <c r="K51" s="281"/>
      <c r="L51" s="281"/>
      <c r="M51" s="9"/>
    </row>
    <row r="52" spans="1:13" s="43" customFormat="1" ht="15" customHeight="1" x14ac:dyDescent="0.55000000000000004">
      <c r="A52" s="99"/>
      <c r="B52" s="192"/>
      <c r="C52" s="282"/>
      <c r="D52" s="283"/>
      <c r="E52" s="283"/>
      <c r="F52" s="225">
        <f>SUM(F50:F51)</f>
        <v>409</v>
      </c>
      <c r="G52" s="284"/>
      <c r="H52" s="226">
        <f>ROUND(SUM(H50:H51),2)</f>
        <v>43844.800000000003</v>
      </c>
      <c r="I52" s="285"/>
      <c r="J52" s="282"/>
      <c r="K52" s="282"/>
      <c r="L52" s="282"/>
      <c r="M52" s="286"/>
    </row>
    <row r="53" spans="1:13" s="57" customFormat="1" ht="20.5" x14ac:dyDescent="0.45">
      <c r="A53" s="101"/>
      <c r="B53" s="134" t="s">
        <v>54</v>
      </c>
      <c r="C53" s="135"/>
      <c r="D53" s="135"/>
      <c r="E53" s="136"/>
      <c r="F53" s="135"/>
      <c r="G53" s="137"/>
      <c r="H53" s="135"/>
      <c r="I53" s="135"/>
      <c r="J53" s="135"/>
      <c r="K53" s="138"/>
      <c r="L53" s="139">
        <v>0.7</v>
      </c>
      <c r="M53" s="138"/>
    </row>
    <row r="54" spans="1:13" s="28" customFormat="1" ht="18" x14ac:dyDescent="0.4">
      <c r="A54" s="102"/>
      <c r="B54" s="132" t="s">
        <v>55</v>
      </c>
      <c r="C54" s="25"/>
      <c r="D54" s="25"/>
      <c r="E54" s="26"/>
      <c r="F54" s="26"/>
      <c r="G54" s="27"/>
      <c r="H54" s="26"/>
      <c r="I54" s="26"/>
      <c r="J54" s="25"/>
      <c r="K54" s="25"/>
      <c r="L54" s="25"/>
      <c r="M54" s="133"/>
    </row>
    <row r="55" spans="1:13" s="17" customFormat="1" ht="15" customHeight="1" x14ac:dyDescent="0.35">
      <c r="A55" s="99"/>
      <c r="B55" s="231" t="s">
        <v>56</v>
      </c>
      <c r="C55" s="193"/>
      <c r="D55" s="193"/>
      <c r="E55" s="193"/>
      <c r="F55" s="194"/>
      <c r="G55" s="232"/>
      <c r="H55" s="194"/>
      <c r="I55" s="194"/>
      <c r="J55" s="193"/>
      <c r="K55" s="193"/>
      <c r="L55" s="193"/>
      <c r="M55" s="175"/>
    </row>
    <row r="56" spans="1:13" s="17" customFormat="1" ht="15" customHeight="1" x14ac:dyDescent="0.35">
      <c r="A56" s="96"/>
      <c r="B56" s="233" t="s">
        <v>58</v>
      </c>
      <c r="C56" s="234"/>
      <c r="D56" s="234"/>
      <c r="E56" s="234"/>
      <c r="F56" s="235"/>
      <c r="G56" s="236"/>
      <c r="H56" s="235"/>
      <c r="I56" s="235"/>
      <c r="J56" s="234"/>
      <c r="K56" s="234"/>
      <c r="L56" s="237">
        <f>H28</f>
        <v>19040</v>
      </c>
      <c r="M56" s="238"/>
    </row>
    <row r="57" spans="1:13" s="28" customFormat="1" ht="15" customHeight="1" x14ac:dyDescent="0.35">
      <c r="A57" s="96"/>
      <c r="B57" s="233" t="s">
        <v>57</v>
      </c>
      <c r="C57" s="234"/>
      <c r="D57" s="234"/>
      <c r="E57" s="234"/>
      <c r="F57" s="235"/>
      <c r="G57" s="236"/>
      <c r="H57" s="235"/>
      <c r="I57" s="235"/>
      <c r="J57" s="234"/>
      <c r="K57" s="234"/>
      <c r="L57" s="237">
        <f>L28</f>
        <v>2688</v>
      </c>
      <c r="M57" s="238"/>
    </row>
    <row r="58" spans="1:13" s="17" customFormat="1" ht="15" customHeight="1" x14ac:dyDescent="0.35">
      <c r="A58" s="99"/>
      <c r="B58" s="231" t="s">
        <v>85</v>
      </c>
      <c r="C58" s="193"/>
      <c r="D58" s="193"/>
      <c r="E58" s="193"/>
      <c r="F58" s="194"/>
      <c r="G58" s="232"/>
      <c r="H58" s="194"/>
      <c r="I58" s="194"/>
      <c r="J58" s="193"/>
      <c r="K58" s="193"/>
      <c r="L58" s="193"/>
      <c r="M58" s="175"/>
    </row>
    <row r="59" spans="1:13" s="17" customFormat="1" ht="15" customHeight="1" x14ac:dyDescent="0.35">
      <c r="A59" s="96"/>
      <c r="B59" s="233" t="s">
        <v>58</v>
      </c>
      <c r="C59" s="234"/>
      <c r="D59" s="234"/>
      <c r="E59" s="234"/>
      <c r="F59" s="235"/>
      <c r="G59" s="236"/>
      <c r="H59" s="235"/>
      <c r="I59" s="235"/>
      <c r="J59" s="234"/>
      <c r="K59" s="234"/>
      <c r="L59" s="237">
        <f>H34+H43+H47</f>
        <v>582816</v>
      </c>
      <c r="M59" s="238"/>
    </row>
    <row r="60" spans="1:13" s="28" customFormat="1" ht="15" customHeight="1" x14ac:dyDescent="0.35">
      <c r="A60" s="96"/>
      <c r="B60" s="233" t="s">
        <v>57</v>
      </c>
      <c r="C60" s="234"/>
      <c r="D60" s="234"/>
      <c r="E60" s="234"/>
      <c r="F60" s="235"/>
      <c r="G60" s="236"/>
      <c r="H60" s="235"/>
      <c r="I60" s="235"/>
      <c r="J60" s="234"/>
      <c r="K60" s="234"/>
      <c r="L60" s="237">
        <f>L34+L43</f>
        <v>61286.400000000001</v>
      </c>
      <c r="M60" s="238"/>
    </row>
    <row r="61" spans="1:13" s="17" customFormat="1" ht="15" customHeight="1" x14ac:dyDescent="0.35">
      <c r="A61" s="99"/>
      <c r="B61" s="231" t="s">
        <v>59</v>
      </c>
      <c r="C61" s="193"/>
      <c r="D61" s="193"/>
      <c r="E61" s="194"/>
      <c r="F61" s="193"/>
      <c r="G61" s="232"/>
      <c r="H61" s="193"/>
      <c r="I61" s="193"/>
      <c r="J61" s="193"/>
      <c r="K61" s="193"/>
      <c r="L61" s="239"/>
      <c r="M61" s="240"/>
    </row>
    <row r="62" spans="1:13" s="17" customFormat="1" ht="15" customHeight="1" x14ac:dyDescent="0.35">
      <c r="A62" s="96"/>
      <c r="B62" s="233" t="s">
        <v>60</v>
      </c>
      <c r="C62" s="234"/>
      <c r="D62" s="234"/>
      <c r="E62" s="234"/>
      <c r="F62" s="235"/>
      <c r="G62" s="236"/>
      <c r="H62" s="235"/>
      <c r="I62" s="235"/>
      <c r="J62" s="234"/>
      <c r="K62" s="234"/>
      <c r="L62" s="237">
        <f>H50</f>
        <v>42772.800000000003</v>
      </c>
      <c r="M62" s="238"/>
    </row>
    <row r="63" spans="1:13" s="17" customFormat="1" ht="15" customHeight="1" x14ac:dyDescent="0.35">
      <c r="A63" s="96"/>
      <c r="B63" s="233" t="s">
        <v>61</v>
      </c>
      <c r="C63" s="234"/>
      <c r="D63" s="234"/>
      <c r="E63" s="234"/>
      <c r="F63" s="235"/>
      <c r="G63" s="236"/>
      <c r="H63" s="235"/>
      <c r="I63" s="235"/>
      <c r="J63" s="234"/>
      <c r="K63" s="234"/>
      <c r="L63" s="237">
        <f>H51</f>
        <v>1072</v>
      </c>
      <c r="M63" s="238"/>
    </row>
    <row r="64" spans="1:13" s="28" customFormat="1" ht="18" x14ac:dyDescent="0.4">
      <c r="A64" s="102"/>
      <c r="B64" s="54" t="s">
        <v>62</v>
      </c>
      <c r="C64" s="55"/>
      <c r="D64" s="55"/>
      <c r="E64" s="55"/>
      <c r="F64" s="30"/>
      <c r="G64" s="56"/>
      <c r="H64" s="30"/>
      <c r="I64" s="30"/>
      <c r="J64" s="55"/>
      <c r="K64" s="55"/>
      <c r="L64" s="125">
        <f>SUM(L56:L63)</f>
        <v>709675.20000000007</v>
      </c>
      <c r="M64" s="126"/>
    </row>
    <row r="65" spans="1:13" ht="23" x14ac:dyDescent="0.45">
      <c r="A65" s="97"/>
      <c r="B65" s="73" t="s">
        <v>63</v>
      </c>
      <c r="C65" s="39"/>
      <c r="D65" s="40"/>
      <c r="E65" s="40"/>
      <c r="F65" s="39"/>
      <c r="G65" s="41"/>
      <c r="H65" s="39"/>
      <c r="I65" s="39"/>
      <c r="J65" s="39"/>
      <c r="K65" s="39"/>
      <c r="L65" s="39"/>
      <c r="M65" s="42"/>
    </row>
    <row r="66" spans="1:13" ht="15" customHeight="1" x14ac:dyDescent="0.35">
      <c r="B66" s="15"/>
      <c r="C66" s="16"/>
      <c r="D66" s="241" t="s">
        <v>37</v>
      </c>
      <c r="E66" s="234"/>
      <c r="F66" s="108"/>
      <c r="G66" s="146"/>
      <c r="H66" s="108"/>
      <c r="I66" s="108"/>
      <c r="J66" s="194" t="s">
        <v>39</v>
      </c>
      <c r="K66" s="194" t="s">
        <v>64</v>
      </c>
      <c r="L66" s="194" t="s">
        <v>41</v>
      </c>
      <c r="M66" s="111"/>
    </row>
    <row r="67" spans="1:13" ht="15" customHeight="1" x14ac:dyDescent="0.35">
      <c r="B67" s="290" t="s">
        <v>65</v>
      </c>
      <c r="C67" s="291"/>
      <c r="D67" s="257" t="s">
        <v>150</v>
      </c>
      <c r="E67" s="147"/>
      <c r="F67" s="148"/>
      <c r="G67" s="149"/>
      <c r="H67" s="292" t="s">
        <v>165</v>
      </c>
      <c r="I67" s="292"/>
      <c r="J67" s="270">
        <v>21000000</v>
      </c>
      <c r="K67" s="244">
        <v>2.7999999999999998E-4</v>
      </c>
      <c r="L67" s="237">
        <f>ROUND(J67*K67,2)</f>
        <v>5880</v>
      </c>
      <c r="M67" s="111"/>
    </row>
    <row r="68" spans="1:13" ht="15" customHeight="1" x14ac:dyDescent="0.35">
      <c r="B68" s="290" t="s">
        <v>66</v>
      </c>
      <c r="C68" s="291"/>
      <c r="D68" s="257" t="s">
        <v>150</v>
      </c>
      <c r="E68" s="242"/>
      <c r="F68" s="108"/>
      <c r="G68" s="146"/>
      <c r="H68" s="292" t="s">
        <v>166</v>
      </c>
      <c r="I68" s="292"/>
      <c r="J68" s="243">
        <v>43613625</v>
      </c>
      <c r="K68" s="244">
        <v>5.5999999999999995E-4</v>
      </c>
      <c r="L68" s="237">
        <f>ROUND(J68*K68,2)</f>
        <v>24423.63</v>
      </c>
      <c r="M68" s="111"/>
    </row>
    <row r="69" spans="1:13" s="57" customFormat="1" ht="15" customHeight="1" x14ac:dyDescent="0.45">
      <c r="A69" s="76"/>
      <c r="B69" s="290" t="s">
        <v>67</v>
      </c>
      <c r="C69" s="291"/>
      <c r="D69" s="257" t="s">
        <v>150</v>
      </c>
      <c r="E69" s="242"/>
      <c r="F69" s="108"/>
      <c r="G69" s="146"/>
      <c r="H69" s="292" t="s">
        <v>167</v>
      </c>
      <c r="I69" s="292"/>
      <c r="J69" s="243">
        <v>480000000</v>
      </c>
      <c r="K69" s="244">
        <v>1.3999999999999999E-4</v>
      </c>
      <c r="L69" s="237">
        <f>ROUND(J69*K69,2)</f>
        <v>67200</v>
      </c>
      <c r="M69" s="111"/>
    </row>
    <row r="70" spans="1:13" s="75" customFormat="1" ht="23.5" x14ac:dyDescent="0.55000000000000004">
      <c r="A70" s="102"/>
      <c r="B70" s="254" t="s">
        <v>68</v>
      </c>
      <c r="C70" s="255"/>
      <c r="D70" s="255"/>
      <c r="E70" s="55"/>
      <c r="F70" s="104"/>
      <c r="G70" s="105"/>
      <c r="H70" s="256"/>
      <c r="I70" s="256"/>
      <c r="J70" s="255"/>
      <c r="K70" s="258"/>
      <c r="L70" s="259">
        <f>L67+L68+L69</f>
        <v>97503.63</v>
      </c>
      <c r="M70" s="127"/>
    </row>
    <row r="71" spans="1:13" s="24" customFormat="1" ht="23" x14ac:dyDescent="0.5">
      <c r="A71" s="106"/>
      <c r="B71" s="74" t="s">
        <v>69</v>
      </c>
      <c r="C71" s="142"/>
      <c r="D71" s="142"/>
      <c r="E71" s="143"/>
      <c r="F71" s="142"/>
      <c r="G71" s="144"/>
      <c r="H71" s="142"/>
      <c r="I71" s="142"/>
      <c r="J71" s="143"/>
      <c r="K71" s="143"/>
      <c r="L71" s="124"/>
      <c r="M71" s="128"/>
    </row>
    <row r="72" spans="1:13" s="24" customFormat="1" ht="18.5" x14ac:dyDescent="0.45">
      <c r="A72" s="87"/>
      <c r="B72" s="120" t="s">
        <v>70</v>
      </c>
      <c r="C72" s="121"/>
      <c r="D72" s="121"/>
      <c r="E72" s="121"/>
      <c r="F72" s="121"/>
      <c r="G72" s="122"/>
      <c r="H72" s="121"/>
      <c r="I72" s="121"/>
      <c r="J72" s="123"/>
      <c r="K72" s="123"/>
      <c r="L72" s="122">
        <v>18</v>
      </c>
      <c r="M72" s="129"/>
    </row>
    <row r="73" spans="1:13" s="24" customFormat="1" ht="18.5" x14ac:dyDescent="0.45">
      <c r="A73" s="87"/>
      <c r="B73" s="120" t="s">
        <v>71</v>
      </c>
      <c r="C73" s="121"/>
      <c r="D73" s="121"/>
      <c r="E73" s="121"/>
      <c r="F73" s="121"/>
      <c r="G73" s="122"/>
      <c r="H73" s="121"/>
      <c r="I73" s="121"/>
      <c r="J73" s="123"/>
      <c r="K73" s="123"/>
      <c r="L73" s="245">
        <f>L64+L70</f>
        <v>807178.83000000007</v>
      </c>
      <c r="M73" s="129"/>
    </row>
    <row r="74" spans="1:13" s="24" customFormat="1" ht="18.5" x14ac:dyDescent="0.45">
      <c r="A74" s="87"/>
      <c r="B74" s="120" t="s">
        <v>72</v>
      </c>
      <c r="C74" s="121"/>
      <c r="D74" s="121"/>
      <c r="E74" s="121"/>
      <c r="F74" s="121"/>
      <c r="G74" s="122"/>
      <c r="H74" s="121"/>
      <c r="I74" s="121"/>
      <c r="J74" s="123"/>
      <c r="K74" s="123"/>
      <c r="L74" s="246">
        <f>L73*L72</f>
        <v>14529218.940000001</v>
      </c>
      <c r="M74" s="129"/>
    </row>
    <row r="75" spans="1:13" s="75" customFormat="1" ht="23.5" x14ac:dyDescent="0.55000000000000004">
      <c r="A75" s="106"/>
      <c r="B75" s="247" t="s">
        <v>73</v>
      </c>
      <c r="C75" s="248"/>
      <c r="D75" s="248"/>
      <c r="E75" s="248"/>
      <c r="F75" s="249"/>
      <c r="G75" s="250"/>
      <c r="H75" s="248"/>
      <c r="I75" s="248"/>
      <c r="J75" s="249"/>
      <c r="K75" s="251"/>
      <c r="L75" s="252">
        <f>L74</f>
        <v>14529218.940000001</v>
      </c>
      <c r="M75" s="253"/>
    </row>
    <row r="76" spans="1:13" ht="40" customHeight="1" x14ac:dyDescent="0.5">
      <c r="A76" s="106"/>
      <c r="B76" s="112" t="s">
        <v>74</v>
      </c>
      <c r="C76" s="113"/>
      <c r="D76" s="114"/>
      <c r="E76" s="115"/>
      <c r="F76" s="116"/>
      <c r="G76" s="117"/>
      <c r="H76" s="113"/>
      <c r="I76" s="113"/>
      <c r="J76" s="118"/>
      <c r="K76" s="119"/>
      <c r="L76" s="130" t="s">
        <v>168</v>
      </c>
      <c r="M76" s="131"/>
    </row>
    <row r="77" spans="1:13" ht="40" customHeight="1" x14ac:dyDescent="0.35">
      <c r="B77" s="107"/>
      <c r="C77" s="108"/>
      <c r="D77" s="108"/>
      <c r="E77" s="109"/>
      <c r="F77" s="108"/>
      <c r="G77" s="110" t="s">
        <v>75</v>
      </c>
      <c r="H77" s="107"/>
      <c r="I77" s="108"/>
      <c r="J77" s="108"/>
      <c r="K77" s="108"/>
      <c r="L77" s="108"/>
      <c r="M77" s="111"/>
    </row>
  </sheetData>
  <protectedRanges>
    <protectedRange sqref="G27 G31:G33 K31:K33 K27" name="Intervalo1_1_1"/>
    <protectedRange sqref="G50:G51" name="Intervalo4_1_1"/>
    <protectedRange sqref="L53" name="Intervalo8_1_1_1"/>
    <protectedRange sqref="K67:K68" name="Intervalo5_1_1"/>
    <protectedRange sqref="K69" name="Intervalo6_1_1"/>
    <protectedRange sqref="J21" name="Intervalo4_1_1_1"/>
  </protectedRanges>
  <mergeCells count="12">
    <mergeCell ref="B67:C67"/>
    <mergeCell ref="B68:C68"/>
    <mergeCell ref="B69:C69"/>
    <mergeCell ref="H67:I67"/>
    <mergeCell ref="H68:I68"/>
    <mergeCell ref="H69:I69"/>
    <mergeCell ref="F11:G11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31:H33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3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3"/>
  <sheetViews>
    <sheetView showGridLines="0" zoomScale="90" zoomScaleNormal="90" workbookViewId="0"/>
  </sheetViews>
  <sheetFormatPr defaultRowHeight="14.5" x14ac:dyDescent="0.35"/>
  <cols>
    <col min="1" max="1" width="3.54296875" customWidth="1"/>
    <col min="2" max="2" width="17.90625" customWidth="1"/>
    <col min="3" max="3" width="11" customWidth="1"/>
    <col min="4" max="4" width="9.08984375" bestFit="1" customWidth="1"/>
    <col min="5" max="5" width="37.08984375" customWidth="1"/>
    <col min="6" max="6" width="39.81640625" customWidth="1"/>
    <col min="7" max="7" width="17.179687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65" customFormat="1" ht="33" customHeight="1" x14ac:dyDescent="0.35">
      <c r="B2" s="262" t="s">
        <v>93</v>
      </c>
      <c r="C2" s="263"/>
      <c r="D2" s="263"/>
      <c r="E2" s="263"/>
      <c r="F2" s="58" t="str">
        <f>Agência!B12</f>
        <v>ITEM - AGÊNCIA - REGIÃO DE PONTA GROSSA / PR</v>
      </c>
      <c r="G2" s="263"/>
      <c r="H2" s="263"/>
      <c r="I2" s="263"/>
      <c r="J2" s="263"/>
      <c r="K2" s="263"/>
      <c r="L2" s="263"/>
      <c r="M2" s="264"/>
    </row>
    <row r="3" spans="2:13" s="1" customFormat="1" ht="60" customHeight="1" x14ac:dyDescent="0.2">
      <c r="B3" s="266" t="s">
        <v>88</v>
      </c>
      <c r="C3" s="266" t="s">
        <v>76</v>
      </c>
      <c r="D3" s="266" t="s">
        <v>77</v>
      </c>
      <c r="E3" s="266" t="s">
        <v>78</v>
      </c>
      <c r="F3" s="266" t="s">
        <v>79</v>
      </c>
      <c r="G3" s="266" t="s">
        <v>80</v>
      </c>
      <c r="H3" s="266" t="s">
        <v>81</v>
      </c>
      <c r="I3" s="266" t="s">
        <v>89</v>
      </c>
      <c r="J3" s="266" t="s">
        <v>90</v>
      </c>
      <c r="K3" s="266" t="s">
        <v>95</v>
      </c>
      <c r="L3" s="266" t="s">
        <v>91</v>
      </c>
      <c r="M3" s="266" t="s">
        <v>92</v>
      </c>
    </row>
    <row r="4" spans="2:13" s="1" customFormat="1" ht="15" customHeight="1" x14ac:dyDescent="0.25">
      <c r="B4" s="4" t="s">
        <v>147</v>
      </c>
      <c r="C4" s="2" t="s">
        <v>96</v>
      </c>
      <c r="D4" s="3">
        <v>387</v>
      </c>
      <c r="E4" s="4" t="s">
        <v>101</v>
      </c>
      <c r="F4" s="5" t="s">
        <v>121</v>
      </c>
      <c r="G4" s="5" t="s">
        <v>122</v>
      </c>
      <c r="H4" s="261">
        <v>84165550</v>
      </c>
      <c r="I4" s="2" t="s">
        <v>97</v>
      </c>
      <c r="J4" s="7" t="s">
        <v>94</v>
      </c>
      <c r="K4" s="7" t="s">
        <v>94</v>
      </c>
      <c r="L4" s="6" t="s">
        <v>98</v>
      </c>
      <c r="M4" s="6" t="s">
        <v>98</v>
      </c>
    </row>
    <row r="5" spans="2:13" s="1" customFormat="1" ht="15" customHeight="1" x14ac:dyDescent="0.25">
      <c r="B5" s="4" t="s">
        <v>148</v>
      </c>
      <c r="C5" s="2" t="s">
        <v>96</v>
      </c>
      <c r="D5" s="3">
        <v>392</v>
      </c>
      <c r="E5" s="4" t="s">
        <v>102</v>
      </c>
      <c r="F5" s="5" t="s">
        <v>123</v>
      </c>
      <c r="G5" s="5" t="s">
        <v>122</v>
      </c>
      <c r="H5" s="261">
        <v>84200000</v>
      </c>
      <c r="I5" s="2" t="s">
        <v>97</v>
      </c>
      <c r="J5" s="7" t="s">
        <v>94</v>
      </c>
      <c r="K5" s="7" t="s">
        <v>94</v>
      </c>
      <c r="L5" s="6" t="s">
        <v>98</v>
      </c>
      <c r="M5" s="6" t="s">
        <v>98</v>
      </c>
    </row>
    <row r="6" spans="2:13" s="1" customFormat="1" ht="15" customHeight="1" x14ac:dyDescent="0.25">
      <c r="B6" s="4" t="s">
        <v>149</v>
      </c>
      <c r="C6" s="2" t="s">
        <v>96</v>
      </c>
      <c r="D6" s="3">
        <v>397</v>
      </c>
      <c r="E6" s="4" t="s">
        <v>103</v>
      </c>
      <c r="F6" s="5" t="s">
        <v>124</v>
      </c>
      <c r="G6" s="5" t="s">
        <v>122</v>
      </c>
      <c r="H6" s="261">
        <v>84130000</v>
      </c>
      <c r="I6" s="2" t="s">
        <v>97</v>
      </c>
      <c r="J6" s="7" t="s">
        <v>94</v>
      </c>
      <c r="K6" s="7" t="s">
        <v>94</v>
      </c>
      <c r="L6" s="6" t="s">
        <v>98</v>
      </c>
      <c r="M6" s="6" t="s">
        <v>98</v>
      </c>
    </row>
    <row r="7" spans="2:13" s="1" customFormat="1" ht="15" customHeight="1" x14ac:dyDescent="0.25">
      <c r="B7" s="4" t="s">
        <v>150</v>
      </c>
      <c r="C7" s="2" t="s">
        <v>96</v>
      </c>
      <c r="D7" s="3">
        <v>400</v>
      </c>
      <c r="E7" s="4" t="s">
        <v>104</v>
      </c>
      <c r="F7" s="5" t="s">
        <v>125</v>
      </c>
      <c r="G7" s="5" t="s">
        <v>122</v>
      </c>
      <c r="H7" s="261">
        <v>84010260</v>
      </c>
      <c r="I7" s="2" t="s">
        <v>97</v>
      </c>
      <c r="J7" s="7" t="s">
        <v>94</v>
      </c>
      <c r="K7" s="7" t="s">
        <v>94</v>
      </c>
      <c r="L7" s="6" t="s">
        <v>97</v>
      </c>
      <c r="M7" s="6" t="s">
        <v>98</v>
      </c>
    </row>
    <row r="8" spans="2:13" s="1" customFormat="1" ht="15" customHeight="1" x14ac:dyDescent="0.25">
      <c r="B8" s="4" t="s">
        <v>151</v>
      </c>
      <c r="C8" s="2" t="s">
        <v>96</v>
      </c>
      <c r="D8" s="3">
        <v>725</v>
      </c>
      <c r="E8" s="4" t="s">
        <v>105</v>
      </c>
      <c r="F8" s="5" t="s">
        <v>126</v>
      </c>
      <c r="G8" s="5" t="s">
        <v>122</v>
      </c>
      <c r="H8" s="261">
        <v>84261060</v>
      </c>
      <c r="I8" s="2" t="s">
        <v>97</v>
      </c>
      <c r="J8" s="7" t="s">
        <v>94</v>
      </c>
      <c r="K8" s="7" t="s">
        <v>94</v>
      </c>
      <c r="L8" s="6" t="s">
        <v>97</v>
      </c>
      <c r="M8" s="6" t="s">
        <v>98</v>
      </c>
    </row>
    <row r="9" spans="2:13" s="1" customFormat="1" ht="15" customHeight="1" x14ac:dyDescent="0.25">
      <c r="B9" s="4" t="s">
        <v>150</v>
      </c>
      <c r="C9" s="2" t="s">
        <v>96</v>
      </c>
      <c r="D9" s="3">
        <v>1547</v>
      </c>
      <c r="E9" s="4" t="s">
        <v>106</v>
      </c>
      <c r="F9" s="5" t="s">
        <v>127</v>
      </c>
      <c r="G9" s="5" t="s">
        <v>122</v>
      </c>
      <c r="H9" s="261">
        <v>84010380</v>
      </c>
      <c r="I9" s="2" t="s">
        <v>97</v>
      </c>
      <c r="J9" s="7" t="s">
        <v>94</v>
      </c>
      <c r="K9" s="7" t="s">
        <v>94</v>
      </c>
      <c r="L9" s="6" t="s">
        <v>98</v>
      </c>
      <c r="M9" s="6" t="s">
        <v>98</v>
      </c>
    </row>
    <row r="10" spans="2:13" s="1" customFormat="1" ht="15" customHeight="1" x14ac:dyDescent="0.25">
      <c r="B10" s="4" t="s">
        <v>150</v>
      </c>
      <c r="C10" s="2" t="s">
        <v>96</v>
      </c>
      <c r="D10" s="3">
        <v>1757</v>
      </c>
      <c r="E10" s="4" t="s">
        <v>107</v>
      </c>
      <c r="F10" s="5" t="s">
        <v>128</v>
      </c>
      <c r="G10" s="5" t="s">
        <v>129</v>
      </c>
      <c r="H10" s="261">
        <v>84053000</v>
      </c>
      <c r="I10" s="2" t="s">
        <v>97</v>
      </c>
      <c r="J10" s="7" t="s">
        <v>94</v>
      </c>
      <c r="K10" s="7" t="s">
        <v>94</v>
      </c>
      <c r="L10" s="6" t="s">
        <v>98</v>
      </c>
      <c r="M10" s="6" t="s">
        <v>98</v>
      </c>
    </row>
    <row r="11" spans="2:13" s="1" customFormat="1" ht="15" customHeight="1" x14ac:dyDescent="0.25">
      <c r="B11" s="4" t="s">
        <v>152</v>
      </c>
      <c r="C11" s="2" t="s">
        <v>96</v>
      </c>
      <c r="D11" s="3">
        <v>1951</v>
      </c>
      <c r="E11" s="4" t="s">
        <v>108</v>
      </c>
      <c r="F11" s="5" t="s">
        <v>130</v>
      </c>
      <c r="G11" s="5" t="s">
        <v>122</v>
      </c>
      <c r="H11" s="261">
        <v>84950000</v>
      </c>
      <c r="I11" s="2" t="s">
        <v>97</v>
      </c>
      <c r="J11" s="7" t="s">
        <v>94</v>
      </c>
      <c r="K11" s="7" t="s">
        <v>94</v>
      </c>
      <c r="L11" s="6" t="s">
        <v>98</v>
      </c>
      <c r="M11" s="6" t="s">
        <v>98</v>
      </c>
    </row>
    <row r="12" spans="2:13" s="1" customFormat="1" ht="15" customHeight="1" x14ac:dyDescent="0.25">
      <c r="B12" s="4" t="s">
        <v>150</v>
      </c>
      <c r="C12" s="2" t="s">
        <v>96</v>
      </c>
      <c r="D12" s="3">
        <v>2689</v>
      </c>
      <c r="E12" s="4" t="s">
        <v>109</v>
      </c>
      <c r="F12" s="5" t="s">
        <v>157</v>
      </c>
      <c r="G12" s="5" t="s">
        <v>122</v>
      </c>
      <c r="H12" s="261">
        <v>84010050</v>
      </c>
      <c r="I12" s="2" t="s">
        <v>97</v>
      </c>
      <c r="J12" s="7" t="s">
        <v>94</v>
      </c>
      <c r="K12" s="7" t="s">
        <v>94</v>
      </c>
      <c r="L12" s="6" t="s">
        <v>98</v>
      </c>
      <c r="M12" s="6" t="s">
        <v>98</v>
      </c>
    </row>
    <row r="13" spans="2:13" s="1" customFormat="1" ht="15" customHeight="1" x14ac:dyDescent="0.25">
      <c r="B13" s="4" t="s">
        <v>150</v>
      </c>
      <c r="C13" s="2" t="s">
        <v>96</v>
      </c>
      <c r="D13" s="3">
        <v>2706</v>
      </c>
      <c r="E13" s="4" t="s">
        <v>110</v>
      </c>
      <c r="F13" s="5" t="s">
        <v>131</v>
      </c>
      <c r="G13" s="5" t="s">
        <v>132</v>
      </c>
      <c r="H13" s="261">
        <v>84035780</v>
      </c>
      <c r="I13" s="2" t="s">
        <v>97</v>
      </c>
      <c r="J13" s="7" t="s">
        <v>94</v>
      </c>
      <c r="K13" s="7" t="s">
        <v>94</v>
      </c>
      <c r="L13" s="6" t="s">
        <v>98</v>
      </c>
      <c r="M13" s="6" t="s">
        <v>98</v>
      </c>
    </row>
    <row r="14" spans="2:13" s="1" customFormat="1" ht="15" customHeight="1" x14ac:dyDescent="0.25">
      <c r="B14" s="4" t="s">
        <v>150</v>
      </c>
      <c r="C14" s="2" t="s">
        <v>96</v>
      </c>
      <c r="D14" s="3">
        <v>2958</v>
      </c>
      <c r="E14" s="4" t="s">
        <v>111</v>
      </c>
      <c r="F14" s="5" t="s">
        <v>133</v>
      </c>
      <c r="G14" s="5" t="s">
        <v>134</v>
      </c>
      <c r="H14" s="261">
        <v>84025000</v>
      </c>
      <c r="I14" s="2" t="s">
        <v>97</v>
      </c>
      <c r="J14" s="7" t="s">
        <v>94</v>
      </c>
      <c r="K14" s="7" t="s">
        <v>94</v>
      </c>
      <c r="L14" s="6" t="s">
        <v>98</v>
      </c>
      <c r="M14" s="6" t="s">
        <v>98</v>
      </c>
    </row>
    <row r="15" spans="2:13" s="1" customFormat="1" ht="15" customHeight="1" x14ac:dyDescent="0.25">
      <c r="B15" s="4" t="s">
        <v>153</v>
      </c>
      <c r="C15" s="2" t="s">
        <v>96</v>
      </c>
      <c r="D15" s="3">
        <v>3168</v>
      </c>
      <c r="E15" s="4" t="s">
        <v>112</v>
      </c>
      <c r="F15" s="5" t="s">
        <v>135</v>
      </c>
      <c r="G15" s="5" t="s">
        <v>122</v>
      </c>
      <c r="H15" s="261">
        <v>84240000</v>
      </c>
      <c r="I15" s="2" t="s">
        <v>97</v>
      </c>
      <c r="J15" s="7" t="s">
        <v>94</v>
      </c>
      <c r="K15" s="7" t="s">
        <v>94</v>
      </c>
      <c r="L15" s="6" t="s">
        <v>98</v>
      </c>
      <c r="M15" s="6" t="s">
        <v>98</v>
      </c>
    </row>
    <row r="16" spans="2:13" s="1" customFormat="1" ht="15" customHeight="1" x14ac:dyDescent="0.25">
      <c r="B16" s="4" t="s">
        <v>154</v>
      </c>
      <c r="C16" s="2" t="s">
        <v>96</v>
      </c>
      <c r="D16" s="3">
        <v>3175</v>
      </c>
      <c r="E16" s="4" t="s">
        <v>113</v>
      </c>
      <c r="F16" s="5" t="s">
        <v>136</v>
      </c>
      <c r="G16" s="5" t="s">
        <v>122</v>
      </c>
      <c r="H16" s="261">
        <v>84990000</v>
      </c>
      <c r="I16" s="2" t="s">
        <v>97</v>
      </c>
      <c r="J16" s="7" t="s">
        <v>94</v>
      </c>
      <c r="K16" s="7" t="s">
        <v>94</v>
      </c>
      <c r="L16" s="6" t="s">
        <v>98</v>
      </c>
      <c r="M16" s="6" t="s">
        <v>98</v>
      </c>
    </row>
    <row r="17" spans="2:13" s="1" customFormat="1" ht="15" customHeight="1" x14ac:dyDescent="0.25">
      <c r="B17" s="4" t="s">
        <v>150</v>
      </c>
      <c r="C17" s="2" t="s">
        <v>96</v>
      </c>
      <c r="D17" s="3">
        <v>3186</v>
      </c>
      <c r="E17" s="4" t="s">
        <v>114</v>
      </c>
      <c r="F17" s="5" t="s">
        <v>137</v>
      </c>
      <c r="G17" s="5" t="s">
        <v>134</v>
      </c>
      <c r="H17" s="261">
        <v>84030900</v>
      </c>
      <c r="I17" s="2" t="s">
        <v>97</v>
      </c>
      <c r="J17" s="7" t="s">
        <v>94</v>
      </c>
      <c r="K17" s="7" t="s">
        <v>94</v>
      </c>
      <c r="L17" s="6" t="s">
        <v>98</v>
      </c>
      <c r="M17" s="6" t="s">
        <v>98</v>
      </c>
    </row>
    <row r="18" spans="2:13" s="1" customFormat="1" ht="15" customHeight="1" x14ac:dyDescent="0.25">
      <c r="B18" s="4" t="s">
        <v>150</v>
      </c>
      <c r="C18" s="2" t="s">
        <v>96</v>
      </c>
      <c r="D18" s="3">
        <v>3304</v>
      </c>
      <c r="E18" s="4" t="s">
        <v>115</v>
      </c>
      <c r="F18" s="5" t="s">
        <v>138</v>
      </c>
      <c r="G18" s="5" t="s">
        <v>139</v>
      </c>
      <c r="H18" s="261">
        <v>84040290</v>
      </c>
      <c r="I18" s="2" t="s">
        <v>97</v>
      </c>
      <c r="J18" s="7" t="s">
        <v>94</v>
      </c>
      <c r="K18" s="7" t="s">
        <v>94</v>
      </c>
      <c r="L18" s="6" t="s">
        <v>98</v>
      </c>
      <c r="M18" s="6" t="s">
        <v>98</v>
      </c>
    </row>
    <row r="19" spans="2:13" s="1" customFormat="1" ht="15" customHeight="1" x14ac:dyDescent="0.25">
      <c r="B19" s="4" t="s">
        <v>150</v>
      </c>
      <c r="C19" s="2" t="s">
        <v>96</v>
      </c>
      <c r="D19" s="3">
        <v>3864</v>
      </c>
      <c r="E19" s="4" t="s">
        <v>116</v>
      </c>
      <c r="F19" s="5" t="s">
        <v>140</v>
      </c>
      <c r="G19" s="5" t="s">
        <v>141</v>
      </c>
      <c r="H19" s="261">
        <v>84061000</v>
      </c>
      <c r="I19" s="2" t="s">
        <v>97</v>
      </c>
      <c r="J19" s="7" t="s">
        <v>94</v>
      </c>
      <c r="K19" s="7" t="s">
        <v>94</v>
      </c>
      <c r="L19" s="6" t="s">
        <v>98</v>
      </c>
      <c r="M19" s="6" t="s">
        <v>98</v>
      </c>
    </row>
    <row r="20" spans="2:13" s="1" customFormat="1" ht="15" customHeight="1" x14ac:dyDescent="0.25">
      <c r="B20" s="4" t="s">
        <v>155</v>
      </c>
      <c r="C20" s="2" t="s">
        <v>96</v>
      </c>
      <c r="D20" s="3">
        <v>4404</v>
      </c>
      <c r="E20" s="4" t="s">
        <v>117</v>
      </c>
      <c r="F20" s="5" t="s">
        <v>142</v>
      </c>
      <c r="G20" s="5" t="s">
        <v>122</v>
      </c>
      <c r="H20" s="261">
        <v>84300000</v>
      </c>
      <c r="I20" s="2" t="s">
        <v>97</v>
      </c>
      <c r="J20" s="7" t="s">
        <v>94</v>
      </c>
      <c r="K20" s="7" t="s">
        <v>94</v>
      </c>
      <c r="L20" s="6" t="s">
        <v>98</v>
      </c>
      <c r="M20" s="6" t="s">
        <v>98</v>
      </c>
    </row>
    <row r="21" spans="2:13" s="1" customFormat="1" ht="15" customHeight="1" x14ac:dyDescent="0.25">
      <c r="B21" s="4" t="s">
        <v>156</v>
      </c>
      <c r="C21" s="2" t="s">
        <v>96</v>
      </c>
      <c r="D21" s="3">
        <v>4405</v>
      </c>
      <c r="E21" s="4" t="s">
        <v>118</v>
      </c>
      <c r="F21" s="5" t="s">
        <v>143</v>
      </c>
      <c r="G21" s="5" t="s">
        <v>144</v>
      </c>
      <c r="H21" s="261">
        <v>84145000</v>
      </c>
      <c r="I21" s="2" t="s">
        <v>97</v>
      </c>
      <c r="J21" s="7" t="s">
        <v>94</v>
      </c>
      <c r="K21" s="7" t="s">
        <v>94</v>
      </c>
      <c r="L21" s="6" t="s">
        <v>98</v>
      </c>
      <c r="M21" s="6" t="s">
        <v>98</v>
      </c>
    </row>
    <row r="22" spans="2:13" s="1" customFormat="1" ht="15" customHeight="1" x14ac:dyDescent="0.25">
      <c r="B22" s="4" t="s">
        <v>150</v>
      </c>
      <c r="C22" s="2" t="s">
        <v>96</v>
      </c>
      <c r="D22" s="3" t="s">
        <v>99</v>
      </c>
      <c r="E22" s="4" t="s">
        <v>119</v>
      </c>
      <c r="F22" s="5" t="s">
        <v>145</v>
      </c>
      <c r="G22" s="5" t="s">
        <v>139</v>
      </c>
      <c r="H22" s="261">
        <v>84035900</v>
      </c>
      <c r="I22" s="2" t="s">
        <v>97</v>
      </c>
      <c r="J22" s="7" t="s">
        <v>94</v>
      </c>
      <c r="K22" s="7" t="s">
        <v>94</v>
      </c>
      <c r="L22" s="6" t="s">
        <v>98</v>
      </c>
      <c r="M22" s="6" t="s">
        <v>98</v>
      </c>
    </row>
    <row r="23" spans="2:13" s="1" customFormat="1" ht="15" customHeight="1" x14ac:dyDescent="0.25">
      <c r="B23" s="4" t="s">
        <v>150</v>
      </c>
      <c r="C23" s="2" t="s">
        <v>96</v>
      </c>
      <c r="D23" s="3" t="s">
        <v>100</v>
      </c>
      <c r="E23" s="4" t="s">
        <v>120</v>
      </c>
      <c r="F23" s="5" t="s">
        <v>146</v>
      </c>
      <c r="G23" s="5" t="s">
        <v>122</v>
      </c>
      <c r="H23" s="261">
        <v>84050000</v>
      </c>
      <c r="I23" s="2" t="s">
        <v>97</v>
      </c>
      <c r="J23" s="7" t="s">
        <v>94</v>
      </c>
      <c r="K23" s="7" t="s">
        <v>94</v>
      </c>
      <c r="L23" s="6" t="s">
        <v>98</v>
      </c>
      <c r="M23" s="6" t="s">
        <v>98</v>
      </c>
    </row>
  </sheetData>
  <conditionalFormatting sqref="I3:M3 I4:K2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87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DB8083-D5CA-4137-A173-F8C84EC5E01F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37061bd4-4e0e-42de-a138-4f29d9d63d59"/>
    <ds:schemaRef ds:uri="http://schemas.microsoft.com/office/2006/metadata/properties"/>
    <ds:schemaRef ds:uri="http://schemas.openxmlformats.org/package/2006/metadata/core-properties"/>
    <ds:schemaRef ds:uri="http://purl.org/dc/terms/"/>
    <ds:schemaRef ds:uri="5ac8601b-3a8b-4d4e-8f3b-bcae1a8fb434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2025-11-06T15:10:16Z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2703100</vt:r8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